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1\401Х+ЦиП\Приложение №1\"/>
    </mc:Choice>
  </mc:AlternateContent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'Кол-во'!$A$4:$R$47</definedName>
  </definedNames>
  <calcPr calcId="162913"/>
</workbook>
</file>

<file path=xl/calcChain.xml><?xml version="1.0" encoding="utf-8"?>
<calcChain xmlns="http://schemas.openxmlformats.org/spreadsheetml/2006/main">
  <c r="Q45" i="4" l="1"/>
  <c r="P45" i="4"/>
  <c r="O45" i="4"/>
  <c r="N45" i="4"/>
  <c r="M45" i="4"/>
  <c r="L45" i="4"/>
  <c r="K45" i="4"/>
  <c r="J45" i="4"/>
  <c r="I45" i="4"/>
  <c r="H45" i="4"/>
  <c r="G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5" i="4" l="1"/>
</calcChain>
</file>

<file path=xl/sharedStrings.xml><?xml version="1.0" encoding="utf-8"?>
<sst xmlns="http://schemas.openxmlformats.org/spreadsheetml/2006/main" count="226" uniqueCount="79">
  <si>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</si>
  <si>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</si>
  <si>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</si>
  <si>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</si>
  <si>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</si>
  <si>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</si>
  <si>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</si>
  <si>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</si>
  <si>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</si>
  <si>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</si>
  <si>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</si>
  <si>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</si>
  <si>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</si>
  <si>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</si>
  <si>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</si>
  <si>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</si>
  <si>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</si>
  <si>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</si>
  <si>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</si>
  <si>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</si>
  <si>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</si>
  <si>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</si>
  <si>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</si>
  <si>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</si>
  <si>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</si>
  <si>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</si>
  <si>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</si>
  <si>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</si>
  <si>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</si>
  <si>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</si>
  <si>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</si>
  <si>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</si>
  <si>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</si>
  <si>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</si>
  <si>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</si>
  <si>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</si>
  <si>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</si>
  <si>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401X</t>
  </si>
  <si>
    <t>Бумага</t>
  </si>
  <si>
    <t>Бумага Ballet Classic А3 80г/м2 500л</t>
  </si>
  <si>
    <t>Бумага Ballet Classic А4 80г/м2 500л</t>
  </si>
  <si>
    <t>Бумага BRAUBERG 841мм х 175м 80г/м2</t>
  </si>
  <si>
    <t>Бумага Color Copy A3 220г/м2 250лст</t>
  </si>
  <si>
    <t>Бумага Color Copy А3 120г/м2 500лст</t>
  </si>
  <si>
    <t>Бумага Color Copy А4 120г/м2 250лст</t>
  </si>
  <si>
    <t>Бумага Color Copy А4 160г/м2 250лст</t>
  </si>
  <si>
    <t>Бумага Color Copy А4 200г/м2 250лст</t>
  </si>
  <si>
    <t>Бумага Color Copy А4 250г/м2 250лст</t>
  </si>
  <si>
    <t>Бумага HP Q1420A 610ммх30,5м 190г/м2</t>
  </si>
  <si>
    <t>Бумага HP С6035А 610ммх45,7м 90г/м2</t>
  </si>
  <si>
    <t>Бумага HP С6036А 914ммх45,7м 90г/м2</t>
  </si>
  <si>
    <t>Бумага Lomond А4 215г/м2 50лст гл.одност</t>
  </si>
  <si>
    <t>Бумага Lomond А4 230г/м2 50л гл.одност.</t>
  </si>
  <si>
    <t>Бумага Lomond А4 230г/м2 50л мат.одност.</t>
  </si>
  <si>
    <t>Бумага Lomond самокл. А4 70г/м2 50л</t>
  </si>
  <si>
    <t>Бумага Svetocopy А3 80г/м2 500лст</t>
  </si>
  <si>
    <t>Бумага Svetocopy А4 80г/м2 500лст</t>
  </si>
  <si>
    <t>Бумага Xerox А0+ 914ммx50м 80г/м2</t>
  </si>
  <si>
    <t>Бумага для факса OfficeSpace 210х30х12</t>
  </si>
  <si>
    <t>Бумага копировальная А4 100лст</t>
  </si>
  <si>
    <t>Бумага копировальная А4 50лст</t>
  </si>
  <si>
    <t>Бумага Снегурочка А4 80г/м2 500лст</t>
  </si>
  <si>
    <t>Ватман 610х860мм 200г/м2</t>
  </si>
  <si>
    <t>Калька бумажная 878мм х 40м</t>
  </si>
  <si>
    <t>ПАЧ</t>
  </si>
  <si>
    <t>РУЛ</t>
  </si>
  <si>
    <t>401X6</t>
  </si>
  <si>
    <t>401X4</t>
  </si>
  <si>
    <t>401X1</t>
  </si>
  <si>
    <t>401X20</t>
  </si>
  <si>
    <t>401X19</t>
  </si>
  <si>
    <t>401X17</t>
  </si>
  <si>
    <t>401X16</t>
  </si>
  <si>
    <t>401X15</t>
  </si>
  <si>
    <t>401X14</t>
  </si>
  <si>
    <t>401X13</t>
  </si>
  <si>
    <t>401X12</t>
  </si>
  <si>
    <t>401X11</t>
  </si>
  <si>
    <t>В течение 10 календарных дней с момента подачи заявки от филиала, но не позднее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</si>
</sst>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8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2" borderId="0" xfId="0" applyFill="1"/>
    <xf numFmtId="0" fontId="4" fillId="2" borderId="0" xfId="0" applyFont="1" applyFill="1"/>
    <xf numFmtId="0" fontId="0" fillId="2" borderId="0" xfId="0" applyFill="1" applyBorder="1"/>
    <xf numFmtId="0" fontId="0" fillId="2" borderId="2" xfId="0" applyFill="1" applyBorder="1" applyAlignment="1"/>
    <xf numFmtId="0" fontId="0" fillId="2" borderId="0" xfId="0" applyFill="1" applyBorder="1" applyAlignment="1"/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indent="1"/>
    </xf>
    <xf numFmtId="4" fontId="2" fillId="2" borderId="0" xfId="0" applyNumberFormat="1" applyFont="1" applyFill="1" applyBorder="1"/>
    <xf numFmtId="0" fontId="2" fillId="2" borderId="0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indent="1"/>
    </xf>
    <xf numFmtId="0" fontId="4" fillId="2" borderId="0" xfId="0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4" fontId="6" fillId="2" borderId="2" xfId="1" applyNumberFormat="1" applyFont="1" applyFill="1" applyBorder="1"/>
    <xf numFmtId="10" fontId="4" fillId="2" borderId="0" xfId="0" applyNumberFormat="1" applyFont="1" applyFill="1"/>
  </cellXfs>
  <cellStyles count="4">
    <cellStyle name="Обычный" xfId="0" builtinId="0"/>
    <cellStyle name="Обычный 12" xfId="1"/>
    <cellStyle name="Обычный 2" xfId="3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tabSelected="1" zoomScale="75" zoomScaleNormal="75" workbookViewId="0">
      <pane ySplit="3" topLeftCell="A4" activePane="bottomLeft" state="frozen"/>
      <selection pane="bottomLeft" activeCell="B46" sqref="B46:B47"/>
    </sheetView>
  </sheetViews>
  <sheetFormatPr defaultRowHeight="15" x14ac:dyDescent="0.25"/>
  <cols>
    <col min="1" max="1" width="7.7109375" style="10" bestFit="1" customWidth="1"/>
    <col min="2" max="2" width="15" style="10" bestFit="1" customWidth="1"/>
    <col min="3" max="3" width="41.42578125" style="10" bestFit="1" customWidth="1"/>
    <col min="4" max="4" width="9.5703125" style="10" customWidth="1"/>
    <col min="5" max="5" width="14.42578125" style="10" bestFit="1" customWidth="1"/>
    <col min="6" max="6" width="7.7109375" style="10" bestFit="1" customWidth="1"/>
    <col min="7" max="12" width="14.28515625" style="10" customWidth="1"/>
    <col min="13" max="17" width="14.28515625" style="10" bestFit="1" customWidth="1"/>
    <col min="18" max="18" width="15.140625" style="11" bestFit="1" customWidth="1"/>
    <col min="19" max="20" width="9.140625" style="12"/>
    <col min="21" max="21" width="28.5703125" style="12" bestFit="1" customWidth="1"/>
    <col min="22" max="31" width="9.140625" style="12"/>
    <col min="32" max="16384" width="9.140625" style="10"/>
  </cols>
  <sheetData>
    <row r="1" spans="1:28" x14ac:dyDescent="0.25">
      <c r="B1" s="10" t="s">
        <v>37</v>
      </c>
      <c r="C1" s="10" t="s">
        <v>38</v>
      </c>
    </row>
    <row r="3" spans="1:28" x14ac:dyDescent="0.25"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4"/>
    </row>
    <row r="4" spans="1:28" x14ac:dyDescent="0.25">
      <c r="A4" s="15" t="s">
        <v>20</v>
      </c>
      <c r="B4" s="16" t="s">
        <v>0</v>
      </c>
      <c r="C4" s="16" t="s">
        <v>1</v>
      </c>
      <c r="D4" s="16" t="s">
        <v>22</v>
      </c>
      <c r="E4" s="17" t="s">
        <v>3</v>
      </c>
      <c r="F4" s="16" t="s">
        <v>2</v>
      </c>
      <c r="G4" s="18" t="s">
        <v>18</v>
      </c>
      <c r="H4" s="18" t="s">
        <v>18</v>
      </c>
      <c r="I4" s="18" t="s">
        <v>18</v>
      </c>
      <c r="J4" s="18" t="s">
        <v>18</v>
      </c>
      <c r="K4" s="18" t="s">
        <v>18</v>
      </c>
      <c r="L4" s="18" t="s">
        <v>18</v>
      </c>
      <c r="M4" s="18" t="s">
        <v>18</v>
      </c>
      <c r="N4" s="18" t="s">
        <v>18</v>
      </c>
      <c r="O4" s="18" t="s">
        <v>18</v>
      </c>
      <c r="P4" s="18" t="s">
        <v>18</v>
      </c>
      <c r="Q4" s="18" t="s">
        <v>18</v>
      </c>
      <c r="R4" s="18" t="s">
        <v>18</v>
      </c>
      <c r="S4" s="19"/>
      <c r="T4" s="19"/>
      <c r="U4" s="19"/>
      <c r="X4" s="20"/>
      <c r="Y4" s="20"/>
      <c r="Z4" s="20"/>
      <c r="AA4" s="20"/>
      <c r="AB4" s="20"/>
    </row>
    <row r="5" spans="1:28" x14ac:dyDescent="0.25">
      <c r="A5" s="15">
        <v>1</v>
      </c>
      <c r="B5" s="21">
        <v>2316274</v>
      </c>
      <c r="C5" s="22" t="s">
        <v>39</v>
      </c>
      <c r="D5" s="22" t="s">
        <v>37</v>
      </c>
      <c r="E5" s="23" t="s">
        <v>73</v>
      </c>
      <c r="F5" s="24" t="s">
        <v>64</v>
      </c>
      <c r="G5" s="25"/>
      <c r="H5" s="25"/>
      <c r="I5" s="25"/>
      <c r="J5" s="25"/>
      <c r="K5" s="25"/>
      <c r="L5" s="25"/>
      <c r="M5" s="25"/>
      <c r="N5" s="25"/>
      <c r="O5" s="25">
        <v>50</v>
      </c>
      <c r="P5" s="25"/>
      <c r="Q5" s="25"/>
      <c r="R5" s="26">
        <f t="shared" ref="R5:R44" si="0">G5+H5+I5+J5+K5+L5+M5+N5+O5+P5+Q5</f>
        <v>50</v>
      </c>
      <c r="S5" s="27"/>
      <c r="T5" s="27"/>
      <c r="U5" s="28"/>
      <c r="X5" s="29"/>
      <c r="Y5" s="30"/>
      <c r="Z5" s="29"/>
      <c r="AA5" s="29"/>
      <c r="AB5" s="29"/>
    </row>
    <row r="6" spans="1:28" x14ac:dyDescent="0.25">
      <c r="A6" s="15">
        <v>2</v>
      </c>
      <c r="B6" s="21">
        <v>2316274</v>
      </c>
      <c r="C6" s="22" t="s">
        <v>39</v>
      </c>
      <c r="D6" s="22" t="s">
        <v>37</v>
      </c>
      <c r="E6" s="23" t="s">
        <v>73</v>
      </c>
      <c r="F6" s="24" t="s">
        <v>64</v>
      </c>
      <c r="G6" s="25">
        <v>9</v>
      </c>
      <c r="H6" s="25"/>
      <c r="I6" s="25"/>
      <c r="J6" s="25"/>
      <c r="K6" s="25"/>
      <c r="L6" s="25"/>
      <c r="M6" s="25">
        <v>70</v>
      </c>
      <c r="N6" s="25"/>
      <c r="O6" s="25"/>
      <c r="P6" s="25"/>
      <c r="Q6" s="25">
        <v>27</v>
      </c>
      <c r="R6" s="26">
        <f t="shared" si="0"/>
        <v>106</v>
      </c>
      <c r="S6" s="27"/>
      <c r="T6" s="27"/>
      <c r="U6" s="28"/>
      <c r="X6" s="29"/>
      <c r="Y6" s="30"/>
      <c r="Z6" s="29"/>
      <c r="AA6" s="29"/>
      <c r="AB6" s="29"/>
    </row>
    <row r="7" spans="1:28" x14ac:dyDescent="0.25">
      <c r="A7" s="15">
        <v>3</v>
      </c>
      <c r="B7" s="21">
        <v>2316728</v>
      </c>
      <c r="C7" s="22" t="s">
        <v>40</v>
      </c>
      <c r="D7" s="22" t="s">
        <v>37</v>
      </c>
      <c r="E7" s="23" t="s">
        <v>69</v>
      </c>
      <c r="F7" s="24" t="s">
        <v>64</v>
      </c>
      <c r="G7" s="25"/>
      <c r="H7" s="25"/>
      <c r="I7" s="25"/>
      <c r="J7" s="25"/>
      <c r="K7" s="25"/>
      <c r="L7" s="25"/>
      <c r="M7" s="25"/>
      <c r="N7" s="25"/>
      <c r="O7" s="25">
        <v>3236</v>
      </c>
      <c r="P7" s="25"/>
      <c r="Q7" s="25"/>
      <c r="R7" s="26">
        <f t="shared" si="0"/>
        <v>3236</v>
      </c>
      <c r="S7" s="27"/>
      <c r="T7" s="27"/>
      <c r="U7" s="28"/>
      <c r="X7" s="29"/>
      <c r="Y7" s="30"/>
      <c r="Z7" s="29"/>
      <c r="AA7" s="29"/>
      <c r="AB7" s="29"/>
    </row>
    <row r="8" spans="1:28" x14ac:dyDescent="0.25">
      <c r="A8" s="15">
        <v>4</v>
      </c>
      <c r="B8" s="21">
        <v>2316728</v>
      </c>
      <c r="C8" s="22" t="s">
        <v>40</v>
      </c>
      <c r="D8" s="22" t="s">
        <v>37</v>
      </c>
      <c r="E8" s="23" t="s">
        <v>69</v>
      </c>
      <c r="F8" s="24" t="s">
        <v>64</v>
      </c>
      <c r="G8" s="25">
        <v>2241</v>
      </c>
      <c r="H8" s="25"/>
      <c r="I8" s="25"/>
      <c r="J8" s="25"/>
      <c r="K8" s="25"/>
      <c r="L8" s="25"/>
      <c r="M8" s="25">
        <v>6573</v>
      </c>
      <c r="N8" s="25">
        <v>14350</v>
      </c>
      <c r="O8" s="25"/>
      <c r="P8" s="25"/>
      <c r="Q8" s="25">
        <v>4370</v>
      </c>
      <c r="R8" s="26">
        <f t="shared" si="0"/>
        <v>27534</v>
      </c>
      <c r="S8" s="27"/>
      <c r="T8" s="27"/>
      <c r="U8" s="28"/>
      <c r="X8" s="29"/>
      <c r="Y8" s="30"/>
      <c r="Z8" s="29"/>
      <c r="AA8" s="29"/>
      <c r="AB8" s="29"/>
    </row>
    <row r="9" spans="1:28" x14ac:dyDescent="0.25">
      <c r="A9" s="15">
        <v>5</v>
      </c>
      <c r="B9" s="21">
        <v>2334596</v>
      </c>
      <c r="C9" s="22" t="s">
        <v>41</v>
      </c>
      <c r="D9" s="22" t="s">
        <v>37</v>
      </c>
      <c r="E9" s="23" t="e">
        <v>#N/A</v>
      </c>
      <c r="F9" s="24" t="s">
        <v>65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8</v>
      </c>
      <c r="R9" s="26">
        <f t="shared" si="0"/>
        <v>8</v>
      </c>
      <c r="S9" s="27"/>
      <c r="T9" s="27"/>
      <c r="U9" s="28"/>
      <c r="X9" s="29"/>
      <c r="Y9" s="30"/>
      <c r="Z9" s="29"/>
      <c r="AA9" s="29"/>
      <c r="AB9" s="29"/>
    </row>
    <row r="10" spans="1:28" x14ac:dyDescent="0.25">
      <c r="A10" s="15">
        <v>6</v>
      </c>
      <c r="B10" s="21">
        <v>2276164</v>
      </c>
      <c r="C10" s="22" t="s">
        <v>42</v>
      </c>
      <c r="D10" s="22" t="s">
        <v>37</v>
      </c>
      <c r="E10" s="23" t="s">
        <v>77</v>
      </c>
      <c r="F10" s="24" t="s">
        <v>64</v>
      </c>
      <c r="G10" s="25"/>
      <c r="H10" s="25"/>
      <c r="I10" s="25"/>
      <c r="J10" s="25"/>
      <c r="K10" s="25"/>
      <c r="L10" s="25"/>
      <c r="M10" s="25"/>
      <c r="N10" s="25"/>
      <c r="O10" s="25">
        <v>2</v>
      </c>
      <c r="P10" s="25"/>
      <c r="Q10" s="25"/>
      <c r="R10" s="26">
        <f t="shared" si="0"/>
        <v>2</v>
      </c>
      <c r="S10" s="27"/>
      <c r="T10" s="27"/>
      <c r="U10" s="28"/>
      <c r="X10" s="29"/>
      <c r="Y10" s="30"/>
      <c r="Z10" s="29"/>
      <c r="AA10" s="29"/>
      <c r="AB10" s="29"/>
    </row>
    <row r="11" spans="1:28" x14ac:dyDescent="0.25">
      <c r="A11" s="15">
        <v>7</v>
      </c>
      <c r="B11" s="21">
        <v>2341157</v>
      </c>
      <c r="C11" s="22" t="s">
        <v>43</v>
      </c>
      <c r="D11" s="22" t="s">
        <v>37</v>
      </c>
      <c r="E11" s="23" t="e">
        <v>#N/A</v>
      </c>
      <c r="F11" s="24" t="s">
        <v>64</v>
      </c>
      <c r="G11" s="25"/>
      <c r="H11" s="25"/>
      <c r="I11" s="25"/>
      <c r="J11" s="25"/>
      <c r="K11" s="25"/>
      <c r="L11" s="25"/>
      <c r="M11" s="25"/>
      <c r="N11" s="25"/>
      <c r="O11" s="25">
        <v>2</v>
      </c>
      <c r="P11" s="25"/>
      <c r="Q11" s="25"/>
      <c r="R11" s="26">
        <f t="shared" si="0"/>
        <v>2</v>
      </c>
      <c r="S11" s="27"/>
      <c r="T11" s="27"/>
      <c r="U11" s="28"/>
      <c r="X11" s="29"/>
      <c r="Y11" s="30"/>
      <c r="Z11" s="29"/>
      <c r="AA11" s="29"/>
      <c r="AB11" s="29"/>
    </row>
    <row r="12" spans="1:28" x14ac:dyDescent="0.25">
      <c r="A12" s="15">
        <v>8</v>
      </c>
      <c r="B12" s="21">
        <v>2341157</v>
      </c>
      <c r="C12" s="22" t="s">
        <v>43</v>
      </c>
      <c r="D12" s="22" t="s">
        <v>37</v>
      </c>
      <c r="E12" s="23" t="e">
        <v>#N/A</v>
      </c>
      <c r="F12" s="24" t="s">
        <v>64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>
        <v>240</v>
      </c>
      <c r="R12" s="26">
        <f t="shared" si="0"/>
        <v>240</v>
      </c>
      <c r="S12" s="27"/>
      <c r="T12" s="27"/>
      <c r="U12" s="28"/>
      <c r="X12" s="29"/>
      <c r="Y12" s="30"/>
      <c r="Z12" s="29"/>
      <c r="AA12" s="29"/>
      <c r="AB12" s="29"/>
    </row>
    <row r="13" spans="1:28" x14ac:dyDescent="0.25">
      <c r="A13" s="15">
        <v>9</v>
      </c>
      <c r="B13" s="21">
        <v>2341158</v>
      </c>
      <c r="C13" s="22" t="s">
        <v>44</v>
      </c>
      <c r="D13" s="22" t="s">
        <v>37</v>
      </c>
      <c r="E13" s="23" t="e">
        <v>#N/A</v>
      </c>
      <c r="F13" s="24" t="s">
        <v>64</v>
      </c>
      <c r="G13" s="25"/>
      <c r="H13" s="25"/>
      <c r="I13" s="25"/>
      <c r="J13" s="25"/>
      <c r="K13" s="25"/>
      <c r="L13" s="25"/>
      <c r="M13" s="25"/>
      <c r="N13" s="25"/>
      <c r="O13" s="25">
        <v>2</v>
      </c>
      <c r="P13" s="25"/>
      <c r="Q13" s="25"/>
      <c r="R13" s="26">
        <f t="shared" si="0"/>
        <v>2</v>
      </c>
      <c r="S13" s="27"/>
      <c r="T13" s="27"/>
      <c r="U13" s="28"/>
      <c r="X13" s="29"/>
      <c r="Y13" s="30"/>
      <c r="Z13" s="29"/>
      <c r="AA13" s="29"/>
      <c r="AB13" s="29"/>
    </row>
    <row r="14" spans="1:28" x14ac:dyDescent="0.25">
      <c r="A14" s="15">
        <v>10</v>
      </c>
      <c r="B14" s="21">
        <v>2362585</v>
      </c>
      <c r="C14" s="22" t="s">
        <v>45</v>
      </c>
      <c r="D14" s="22" t="s">
        <v>37</v>
      </c>
      <c r="E14" s="23" t="e">
        <v>#N/A</v>
      </c>
      <c r="F14" s="24" t="s">
        <v>64</v>
      </c>
      <c r="G14" s="25"/>
      <c r="H14" s="25"/>
      <c r="I14" s="25"/>
      <c r="J14" s="25"/>
      <c r="K14" s="25"/>
      <c r="L14" s="25"/>
      <c r="M14" s="25"/>
      <c r="N14" s="25"/>
      <c r="O14" s="25">
        <v>2</v>
      </c>
      <c r="P14" s="25"/>
      <c r="Q14" s="25"/>
      <c r="R14" s="26">
        <f t="shared" si="0"/>
        <v>2</v>
      </c>
      <c r="S14" s="27"/>
      <c r="T14" s="27"/>
      <c r="U14" s="28"/>
      <c r="X14" s="29"/>
      <c r="Y14" s="30"/>
      <c r="Z14" s="29"/>
      <c r="AA14" s="29"/>
      <c r="AB14" s="29"/>
    </row>
    <row r="15" spans="1:28" x14ac:dyDescent="0.25">
      <c r="A15" s="15">
        <v>11</v>
      </c>
      <c r="B15" s="21">
        <v>2362585</v>
      </c>
      <c r="C15" s="22" t="s">
        <v>45</v>
      </c>
      <c r="D15" s="22" t="s">
        <v>37</v>
      </c>
      <c r="E15" s="23" t="e">
        <v>#N/A</v>
      </c>
      <c r="F15" s="24" t="s">
        <v>64</v>
      </c>
      <c r="G15" s="25"/>
      <c r="H15" s="25"/>
      <c r="I15" s="25"/>
      <c r="J15" s="25"/>
      <c r="K15" s="25"/>
      <c r="L15" s="25"/>
      <c r="M15" s="25"/>
      <c r="N15" s="25">
        <v>20</v>
      </c>
      <c r="O15" s="25"/>
      <c r="P15" s="25"/>
      <c r="Q15" s="25"/>
      <c r="R15" s="26">
        <f t="shared" si="0"/>
        <v>20</v>
      </c>
      <c r="S15" s="27"/>
      <c r="T15" s="27"/>
      <c r="U15" s="28"/>
      <c r="X15" s="29"/>
      <c r="Y15" s="30"/>
      <c r="Z15" s="29"/>
      <c r="AA15" s="29"/>
      <c r="AB15" s="29"/>
    </row>
    <row r="16" spans="1:28" x14ac:dyDescent="0.25">
      <c r="A16" s="15">
        <v>12</v>
      </c>
      <c r="B16" s="21">
        <v>2275926</v>
      </c>
      <c r="C16" s="22" t="s">
        <v>46</v>
      </c>
      <c r="D16" s="22" t="s">
        <v>37</v>
      </c>
      <c r="E16" s="23" t="e">
        <v>#N/A</v>
      </c>
      <c r="F16" s="24" t="s">
        <v>64</v>
      </c>
      <c r="G16" s="25"/>
      <c r="H16" s="25"/>
      <c r="I16" s="25"/>
      <c r="J16" s="25"/>
      <c r="K16" s="25"/>
      <c r="L16" s="25"/>
      <c r="M16" s="25"/>
      <c r="N16" s="25"/>
      <c r="O16" s="25">
        <v>2</v>
      </c>
      <c r="P16" s="25"/>
      <c r="Q16" s="25"/>
      <c r="R16" s="26">
        <f t="shared" si="0"/>
        <v>2</v>
      </c>
      <c r="S16" s="27"/>
      <c r="T16" s="27"/>
      <c r="U16" s="28"/>
      <c r="X16" s="29"/>
      <c r="Y16" s="30"/>
      <c r="Z16" s="29"/>
      <c r="AA16" s="29"/>
      <c r="AB16" s="29"/>
    </row>
    <row r="17" spans="1:28" x14ac:dyDescent="0.25">
      <c r="A17" s="15">
        <v>13</v>
      </c>
      <c r="B17" s="21">
        <v>2275926</v>
      </c>
      <c r="C17" s="22" t="s">
        <v>46</v>
      </c>
      <c r="D17" s="22" t="s">
        <v>37</v>
      </c>
      <c r="E17" s="23" t="e">
        <v>#N/A</v>
      </c>
      <c r="F17" s="24" t="s">
        <v>64</v>
      </c>
      <c r="G17" s="25"/>
      <c r="H17" s="25"/>
      <c r="I17" s="25"/>
      <c r="J17" s="25"/>
      <c r="K17" s="25"/>
      <c r="L17" s="25"/>
      <c r="M17" s="25"/>
      <c r="N17" s="25">
        <v>15</v>
      </c>
      <c r="O17" s="25"/>
      <c r="P17" s="25"/>
      <c r="Q17" s="25">
        <v>5</v>
      </c>
      <c r="R17" s="26">
        <f t="shared" si="0"/>
        <v>20</v>
      </c>
      <c r="S17" s="27"/>
      <c r="T17" s="27"/>
      <c r="U17" s="28"/>
      <c r="X17" s="29"/>
      <c r="Y17" s="30"/>
      <c r="Z17" s="29"/>
      <c r="AA17" s="29"/>
      <c r="AB17" s="29"/>
    </row>
    <row r="18" spans="1:28" x14ac:dyDescent="0.25">
      <c r="A18" s="15">
        <v>14</v>
      </c>
      <c r="B18" s="21">
        <v>2275923</v>
      </c>
      <c r="C18" s="22" t="s">
        <v>47</v>
      </c>
      <c r="D18" s="22" t="s">
        <v>37</v>
      </c>
      <c r="E18" s="23" t="s">
        <v>68</v>
      </c>
      <c r="F18" s="24" t="s">
        <v>64</v>
      </c>
      <c r="G18" s="25"/>
      <c r="H18" s="25"/>
      <c r="I18" s="25"/>
      <c r="J18" s="25"/>
      <c r="K18" s="25"/>
      <c r="L18" s="25"/>
      <c r="M18" s="25"/>
      <c r="N18" s="25"/>
      <c r="O18" s="25">
        <v>2</v>
      </c>
      <c r="P18" s="25"/>
      <c r="Q18" s="25"/>
      <c r="R18" s="26">
        <f t="shared" si="0"/>
        <v>2</v>
      </c>
      <c r="S18" s="27"/>
      <c r="T18" s="27"/>
      <c r="U18" s="28"/>
      <c r="X18" s="29"/>
      <c r="Y18" s="30"/>
      <c r="Z18" s="29"/>
      <c r="AA18" s="29"/>
      <c r="AB18" s="29"/>
    </row>
    <row r="19" spans="1:28" x14ac:dyDescent="0.25">
      <c r="A19" s="15">
        <v>15</v>
      </c>
      <c r="B19" s="21">
        <v>2275923</v>
      </c>
      <c r="C19" s="22" t="s">
        <v>47</v>
      </c>
      <c r="D19" s="22" t="s">
        <v>37</v>
      </c>
      <c r="E19" s="23" t="s">
        <v>68</v>
      </c>
      <c r="F19" s="24" t="s">
        <v>64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>
        <v>6</v>
      </c>
      <c r="R19" s="26">
        <f t="shared" si="0"/>
        <v>6</v>
      </c>
      <c r="S19" s="27"/>
      <c r="T19" s="27"/>
      <c r="U19" s="28"/>
      <c r="X19" s="29"/>
      <c r="Y19" s="30"/>
      <c r="Z19" s="29"/>
      <c r="AA19" s="29"/>
      <c r="AB19" s="29"/>
    </row>
    <row r="20" spans="1:28" x14ac:dyDescent="0.25">
      <c r="A20" s="15">
        <v>16</v>
      </c>
      <c r="B20" s="21">
        <v>2116477</v>
      </c>
      <c r="C20" s="22" t="s">
        <v>48</v>
      </c>
      <c r="D20" s="22" t="s">
        <v>37</v>
      </c>
      <c r="E20" s="23" t="e">
        <v>#N/A</v>
      </c>
      <c r="F20" s="24" t="s">
        <v>36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>
        <v>2</v>
      </c>
      <c r="R20" s="26">
        <f t="shared" si="0"/>
        <v>2</v>
      </c>
      <c r="S20" s="27"/>
      <c r="T20" s="27"/>
      <c r="U20" s="28"/>
      <c r="X20" s="29"/>
      <c r="Y20" s="30"/>
      <c r="Z20" s="29"/>
      <c r="AA20" s="29"/>
      <c r="AB20" s="29"/>
    </row>
    <row r="21" spans="1:28" x14ac:dyDescent="0.25">
      <c r="A21" s="15">
        <v>17</v>
      </c>
      <c r="B21" s="21">
        <v>2304152</v>
      </c>
      <c r="C21" s="22" t="s">
        <v>49</v>
      </c>
      <c r="D21" s="22" t="s">
        <v>37</v>
      </c>
      <c r="E21" s="23" t="s">
        <v>70</v>
      </c>
      <c r="F21" s="24" t="s">
        <v>65</v>
      </c>
      <c r="G21" s="25"/>
      <c r="H21" s="25">
        <v>10</v>
      </c>
      <c r="I21" s="25"/>
      <c r="J21" s="25"/>
      <c r="K21" s="25"/>
      <c r="L21" s="25"/>
      <c r="M21" s="25"/>
      <c r="N21" s="25"/>
      <c r="O21" s="25"/>
      <c r="P21" s="25"/>
      <c r="Q21" s="25">
        <v>4</v>
      </c>
      <c r="R21" s="26">
        <f t="shared" si="0"/>
        <v>14</v>
      </c>
      <c r="S21" s="27"/>
      <c r="T21" s="27"/>
      <c r="U21" s="28"/>
      <c r="X21" s="29"/>
      <c r="Y21" s="30"/>
      <c r="Z21" s="29"/>
      <c r="AA21" s="29"/>
      <c r="AB21" s="29"/>
    </row>
    <row r="22" spans="1:28" x14ac:dyDescent="0.25">
      <c r="A22" s="15">
        <v>18</v>
      </c>
      <c r="B22" s="21">
        <v>2325166</v>
      </c>
      <c r="C22" s="22" t="s">
        <v>50</v>
      </c>
      <c r="D22" s="22" t="s">
        <v>37</v>
      </c>
      <c r="E22" s="23" t="e">
        <v>#N/A</v>
      </c>
      <c r="F22" s="24" t="s">
        <v>65</v>
      </c>
      <c r="G22" s="25"/>
      <c r="H22" s="25"/>
      <c r="I22" s="25"/>
      <c r="J22" s="25"/>
      <c r="K22" s="25"/>
      <c r="L22" s="25"/>
      <c r="M22" s="25"/>
      <c r="N22" s="25">
        <v>15</v>
      </c>
      <c r="O22" s="25"/>
      <c r="P22" s="25"/>
      <c r="Q22" s="25"/>
      <c r="R22" s="26">
        <f t="shared" si="0"/>
        <v>15</v>
      </c>
      <c r="S22" s="27"/>
      <c r="T22" s="27"/>
      <c r="U22" s="28"/>
      <c r="X22" s="29"/>
      <c r="Y22" s="30"/>
      <c r="Z22" s="29"/>
      <c r="AA22" s="29"/>
      <c r="AB22" s="29"/>
    </row>
    <row r="23" spans="1:28" x14ac:dyDescent="0.25">
      <c r="A23" s="15">
        <v>19</v>
      </c>
      <c r="B23" s="21">
        <v>2332719</v>
      </c>
      <c r="C23" s="22" t="s">
        <v>51</v>
      </c>
      <c r="D23" s="22" t="s">
        <v>37</v>
      </c>
      <c r="E23" s="23" t="e">
        <v>#N/A</v>
      </c>
      <c r="F23" s="24" t="s">
        <v>64</v>
      </c>
      <c r="G23" s="25"/>
      <c r="H23" s="25"/>
      <c r="I23" s="25"/>
      <c r="J23" s="25"/>
      <c r="K23" s="25"/>
      <c r="L23" s="25"/>
      <c r="M23" s="25">
        <v>6</v>
      </c>
      <c r="N23" s="25"/>
      <c r="O23" s="25"/>
      <c r="P23" s="25"/>
      <c r="Q23" s="25"/>
      <c r="R23" s="26">
        <f t="shared" si="0"/>
        <v>6</v>
      </c>
      <c r="S23" s="27"/>
      <c r="T23" s="27"/>
      <c r="U23" s="28"/>
      <c r="X23" s="29"/>
      <c r="Y23" s="30"/>
      <c r="Z23" s="29"/>
      <c r="AA23" s="29"/>
      <c r="AB23" s="29"/>
    </row>
    <row r="24" spans="1:28" x14ac:dyDescent="0.25">
      <c r="A24" s="15">
        <v>20</v>
      </c>
      <c r="B24" s="21">
        <v>2319987</v>
      </c>
      <c r="C24" s="22" t="s">
        <v>52</v>
      </c>
      <c r="D24" s="22" t="s">
        <v>37</v>
      </c>
      <c r="E24" s="23" t="s">
        <v>74</v>
      </c>
      <c r="F24" s="24" t="s">
        <v>64</v>
      </c>
      <c r="G24" s="25"/>
      <c r="H24" s="25"/>
      <c r="I24" s="25"/>
      <c r="J24" s="25"/>
      <c r="K24" s="25"/>
      <c r="L24" s="25"/>
      <c r="M24" s="25"/>
      <c r="N24" s="25"/>
      <c r="O24" s="25">
        <v>20</v>
      </c>
      <c r="P24" s="25"/>
      <c r="Q24" s="25"/>
      <c r="R24" s="26">
        <f t="shared" si="0"/>
        <v>20</v>
      </c>
      <c r="S24" s="27"/>
      <c r="T24" s="27"/>
      <c r="U24" s="28"/>
      <c r="X24" s="29"/>
      <c r="Y24" s="30"/>
      <c r="Z24" s="29"/>
      <c r="AA24" s="29"/>
      <c r="AB24" s="29"/>
    </row>
    <row r="25" spans="1:28" x14ac:dyDescent="0.25">
      <c r="A25" s="15">
        <v>21</v>
      </c>
      <c r="B25" s="21">
        <v>2299724</v>
      </c>
      <c r="C25" s="22" t="s">
        <v>53</v>
      </c>
      <c r="D25" s="22" t="s">
        <v>37</v>
      </c>
      <c r="E25" s="23" t="s">
        <v>71</v>
      </c>
      <c r="F25" s="24" t="s">
        <v>64</v>
      </c>
      <c r="G25" s="25"/>
      <c r="H25" s="25"/>
      <c r="I25" s="25"/>
      <c r="J25" s="25"/>
      <c r="K25" s="25"/>
      <c r="L25" s="25"/>
      <c r="M25" s="25"/>
      <c r="N25" s="25">
        <v>15</v>
      </c>
      <c r="O25" s="25"/>
      <c r="P25" s="25"/>
      <c r="Q25" s="25"/>
      <c r="R25" s="26">
        <f t="shared" si="0"/>
        <v>15</v>
      </c>
      <c r="S25" s="27"/>
      <c r="T25" s="27"/>
      <c r="U25" s="28"/>
      <c r="X25" s="29"/>
      <c r="Y25" s="30"/>
      <c r="Z25" s="29"/>
      <c r="AA25" s="29"/>
      <c r="AB25" s="29"/>
    </row>
    <row r="26" spans="1:28" x14ac:dyDescent="0.25">
      <c r="A26" s="15">
        <v>22</v>
      </c>
      <c r="B26" s="21">
        <v>2350153</v>
      </c>
      <c r="C26" s="22" t="s">
        <v>54</v>
      </c>
      <c r="D26" s="22" t="s">
        <v>37</v>
      </c>
      <c r="E26" s="23" t="e">
        <v>#N/A</v>
      </c>
      <c r="F26" s="24" t="s">
        <v>64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>
        <v>1</v>
      </c>
      <c r="R26" s="26">
        <f t="shared" si="0"/>
        <v>1</v>
      </c>
      <c r="S26" s="27"/>
      <c r="T26" s="27"/>
      <c r="U26" s="28"/>
      <c r="X26" s="29"/>
      <c r="Y26" s="30"/>
      <c r="Z26" s="29"/>
      <c r="AA26" s="29"/>
      <c r="AB26" s="29"/>
    </row>
    <row r="27" spans="1:28" x14ac:dyDescent="0.25">
      <c r="A27" s="15">
        <v>23</v>
      </c>
      <c r="B27" s="21">
        <v>2350153</v>
      </c>
      <c r="C27" s="22" t="s">
        <v>54</v>
      </c>
      <c r="D27" s="22" t="s">
        <v>37</v>
      </c>
      <c r="E27" s="23" t="e">
        <v>#N/A</v>
      </c>
      <c r="F27" s="24" t="s">
        <v>64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v>2</v>
      </c>
      <c r="Q27" s="25"/>
      <c r="R27" s="26">
        <f t="shared" si="0"/>
        <v>2</v>
      </c>
      <c r="S27" s="27"/>
      <c r="T27" s="27"/>
      <c r="U27" s="28"/>
      <c r="X27" s="29"/>
      <c r="Y27" s="30"/>
      <c r="Z27" s="29"/>
      <c r="AA27" s="29"/>
      <c r="AB27" s="29"/>
    </row>
    <row r="28" spans="1:28" x14ac:dyDescent="0.25">
      <c r="A28" s="15">
        <v>24</v>
      </c>
      <c r="B28" s="21">
        <v>2054781</v>
      </c>
      <c r="C28" s="22" t="s">
        <v>55</v>
      </c>
      <c r="D28" s="22" t="s">
        <v>37</v>
      </c>
      <c r="E28" s="23" t="s">
        <v>67</v>
      </c>
      <c r="F28" s="24" t="s">
        <v>64</v>
      </c>
      <c r="G28" s="25">
        <v>50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>
        <f t="shared" si="0"/>
        <v>50</v>
      </c>
      <c r="S28" s="27"/>
      <c r="T28" s="27"/>
      <c r="U28" s="28"/>
      <c r="X28" s="29"/>
      <c r="Y28" s="30"/>
      <c r="Z28" s="29"/>
      <c r="AA28" s="29"/>
      <c r="AB28" s="29"/>
    </row>
    <row r="29" spans="1:28" x14ac:dyDescent="0.25">
      <c r="A29" s="15">
        <v>25</v>
      </c>
      <c r="B29" s="21">
        <v>2054781</v>
      </c>
      <c r="C29" s="22" t="s">
        <v>55</v>
      </c>
      <c r="D29" s="22" t="s">
        <v>37</v>
      </c>
      <c r="E29" s="23" t="s">
        <v>67</v>
      </c>
      <c r="F29" s="24" t="s">
        <v>64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>
        <v>8</v>
      </c>
      <c r="R29" s="26">
        <f t="shared" si="0"/>
        <v>8</v>
      </c>
      <c r="S29" s="27"/>
      <c r="T29" s="27"/>
      <c r="U29" s="28"/>
      <c r="X29" s="29"/>
      <c r="Y29" s="30"/>
      <c r="Z29" s="29"/>
      <c r="AA29" s="29"/>
      <c r="AB29" s="29"/>
    </row>
    <row r="30" spans="1:28" x14ac:dyDescent="0.25">
      <c r="A30" s="15">
        <v>26</v>
      </c>
      <c r="B30" s="21">
        <v>2054781</v>
      </c>
      <c r="C30" s="22" t="s">
        <v>55</v>
      </c>
      <c r="D30" s="22" t="s">
        <v>37</v>
      </c>
      <c r="E30" s="23" t="s">
        <v>67</v>
      </c>
      <c r="F30" s="24" t="s">
        <v>64</v>
      </c>
      <c r="G30" s="25"/>
      <c r="H30" s="25"/>
      <c r="I30" s="25"/>
      <c r="J30" s="25"/>
      <c r="K30" s="25">
        <v>30</v>
      </c>
      <c r="L30" s="25"/>
      <c r="M30" s="25"/>
      <c r="N30" s="25"/>
      <c r="O30" s="25"/>
      <c r="P30" s="25"/>
      <c r="Q30" s="25">
        <v>120</v>
      </c>
      <c r="R30" s="26">
        <f t="shared" si="0"/>
        <v>150</v>
      </c>
      <c r="S30" s="27"/>
      <c r="T30" s="27"/>
      <c r="U30" s="28"/>
      <c r="X30" s="29"/>
      <c r="Y30" s="30"/>
      <c r="Z30" s="29"/>
      <c r="AA30" s="29"/>
      <c r="AB30" s="29"/>
    </row>
    <row r="31" spans="1:28" x14ac:dyDescent="0.25">
      <c r="A31" s="15">
        <v>27</v>
      </c>
      <c r="B31" s="21">
        <v>2054781</v>
      </c>
      <c r="C31" s="22" t="s">
        <v>55</v>
      </c>
      <c r="D31" s="22" t="s">
        <v>37</v>
      </c>
      <c r="E31" s="23" t="s">
        <v>67</v>
      </c>
      <c r="F31" s="24" t="s">
        <v>64</v>
      </c>
      <c r="G31" s="25">
        <v>90</v>
      </c>
      <c r="H31" s="25">
        <v>50</v>
      </c>
      <c r="I31" s="25"/>
      <c r="J31" s="25">
        <v>50</v>
      </c>
      <c r="K31" s="25"/>
      <c r="L31" s="25">
        <v>85</v>
      </c>
      <c r="M31" s="25"/>
      <c r="N31" s="25"/>
      <c r="O31" s="25"/>
      <c r="P31" s="25">
        <v>400</v>
      </c>
      <c r="Q31" s="25"/>
      <c r="R31" s="26">
        <f t="shared" si="0"/>
        <v>675</v>
      </c>
      <c r="S31" s="27"/>
      <c r="T31" s="27"/>
      <c r="U31" s="28"/>
      <c r="X31" s="29"/>
      <c r="Y31" s="30"/>
      <c r="Z31" s="29"/>
      <c r="AA31" s="29"/>
      <c r="AB31" s="29"/>
    </row>
    <row r="32" spans="1:28" x14ac:dyDescent="0.25">
      <c r="A32" s="15">
        <v>28</v>
      </c>
      <c r="B32" s="21">
        <v>2321215</v>
      </c>
      <c r="C32" s="22" t="s">
        <v>56</v>
      </c>
      <c r="D32" s="22" t="s">
        <v>37</v>
      </c>
      <c r="E32" s="23" t="s">
        <v>72</v>
      </c>
      <c r="F32" s="24" t="s">
        <v>64</v>
      </c>
      <c r="G32" s="25">
        <v>300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>
        <f t="shared" si="0"/>
        <v>300</v>
      </c>
      <c r="S32" s="27"/>
      <c r="T32" s="27"/>
      <c r="U32" s="28"/>
      <c r="X32" s="29"/>
      <c r="Y32" s="30"/>
      <c r="Z32" s="29"/>
      <c r="AA32" s="29"/>
      <c r="AB32" s="29"/>
    </row>
    <row r="33" spans="1:31" x14ac:dyDescent="0.25">
      <c r="A33" s="15">
        <v>29</v>
      </c>
      <c r="B33" s="21">
        <v>2321215</v>
      </c>
      <c r="C33" s="22" t="s">
        <v>56</v>
      </c>
      <c r="D33" s="22" t="s">
        <v>37</v>
      </c>
      <c r="E33" s="23" t="s">
        <v>72</v>
      </c>
      <c r="F33" s="24" t="s">
        <v>64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>
        <v>1940</v>
      </c>
      <c r="R33" s="26">
        <f t="shared" si="0"/>
        <v>1940</v>
      </c>
      <c r="S33" s="27"/>
      <c r="T33" s="27"/>
      <c r="U33" s="28"/>
      <c r="X33" s="29"/>
      <c r="Y33" s="30"/>
      <c r="Z33" s="29"/>
      <c r="AA33" s="29"/>
      <c r="AB33" s="29"/>
    </row>
    <row r="34" spans="1:31" x14ac:dyDescent="0.25">
      <c r="A34" s="15">
        <v>30</v>
      </c>
      <c r="B34" s="21">
        <v>2321215</v>
      </c>
      <c r="C34" s="22" t="s">
        <v>56</v>
      </c>
      <c r="D34" s="22" t="s">
        <v>37</v>
      </c>
      <c r="E34" s="23" t="s">
        <v>72</v>
      </c>
      <c r="F34" s="24" t="s">
        <v>64</v>
      </c>
      <c r="G34" s="25"/>
      <c r="H34" s="25"/>
      <c r="I34" s="25"/>
      <c r="J34" s="25"/>
      <c r="K34" s="25">
        <v>10000</v>
      </c>
      <c r="L34" s="25"/>
      <c r="M34" s="25"/>
      <c r="N34" s="25"/>
      <c r="O34" s="25"/>
      <c r="P34" s="25"/>
      <c r="Q34" s="25">
        <v>600</v>
      </c>
      <c r="R34" s="26">
        <f t="shared" si="0"/>
        <v>10600</v>
      </c>
      <c r="S34" s="27"/>
      <c r="T34" s="27"/>
      <c r="U34" s="28"/>
      <c r="X34" s="29"/>
      <c r="Y34" s="30"/>
      <c r="Z34" s="29"/>
      <c r="AA34" s="29"/>
      <c r="AB34" s="29"/>
    </row>
    <row r="35" spans="1:31" x14ac:dyDescent="0.25">
      <c r="A35" s="15">
        <v>31</v>
      </c>
      <c r="B35" s="21">
        <v>2321215</v>
      </c>
      <c r="C35" s="22" t="s">
        <v>56</v>
      </c>
      <c r="D35" s="22" t="s">
        <v>37</v>
      </c>
      <c r="E35" s="23" t="s">
        <v>72</v>
      </c>
      <c r="F35" s="24" t="s">
        <v>64</v>
      </c>
      <c r="G35" s="25">
        <v>11537</v>
      </c>
      <c r="H35" s="25">
        <v>5965</v>
      </c>
      <c r="I35" s="25">
        <v>11354</v>
      </c>
      <c r="J35" s="25">
        <v>7760</v>
      </c>
      <c r="K35" s="25"/>
      <c r="L35" s="25">
        <v>7511</v>
      </c>
      <c r="M35" s="25"/>
      <c r="N35" s="25"/>
      <c r="O35" s="25"/>
      <c r="P35" s="25">
        <v>8473</v>
      </c>
      <c r="Q35" s="25">
        <v>563</v>
      </c>
      <c r="R35" s="26">
        <f t="shared" si="0"/>
        <v>53163</v>
      </c>
      <c r="S35" s="27"/>
      <c r="T35" s="27"/>
      <c r="U35" s="28"/>
      <c r="X35" s="29"/>
      <c r="Y35" s="30"/>
      <c r="Z35" s="29"/>
      <c r="AA35" s="29"/>
      <c r="AB35" s="29"/>
    </row>
    <row r="36" spans="1:31" x14ac:dyDescent="0.25">
      <c r="A36" s="15">
        <v>32</v>
      </c>
      <c r="B36" s="21">
        <v>2341233</v>
      </c>
      <c r="C36" s="22" t="s">
        <v>57</v>
      </c>
      <c r="D36" s="22" t="s">
        <v>37</v>
      </c>
      <c r="E36" s="23" t="e">
        <v>#N/A</v>
      </c>
      <c r="F36" s="24" t="s">
        <v>65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>
        <v>8</v>
      </c>
      <c r="R36" s="26">
        <f t="shared" si="0"/>
        <v>8</v>
      </c>
      <c r="S36" s="27"/>
      <c r="T36" s="27"/>
      <c r="U36" s="28"/>
      <c r="X36" s="29"/>
      <c r="Y36" s="30"/>
      <c r="Z36" s="29"/>
      <c r="AA36" s="29"/>
      <c r="AB36" s="29"/>
    </row>
    <row r="37" spans="1:31" x14ac:dyDescent="0.25">
      <c r="A37" s="15">
        <v>33</v>
      </c>
      <c r="B37" s="21">
        <v>2341233</v>
      </c>
      <c r="C37" s="22" t="s">
        <v>57</v>
      </c>
      <c r="D37" s="22" t="s">
        <v>37</v>
      </c>
      <c r="E37" s="23" t="e">
        <v>#N/A</v>
      </c>
      <c r="F37" s="24" t="s">
        <v>65</v>
      </c>
      <c r="G37" s="25"/>
      <c r="H37" s="25"/>
      <c r="I37" s="25">
        <v>7</v>
      </c>
      <c r="J37" s="25"/>
      <c r="K37" s="25"/>
      <c r="L37" s="25"/>
      <c r="M37" s="25"/>
      <c r="N37" s="25"/>
      <c r="O37" s="25"/>
      <c r="P37" s="25"/>
      <c r="Q37" s="25"/>
      <c r="R37" s="26">
        <f t="shared" si="0"/>
        <v>7</v>
      </c>
      <c r="S37" s="27"/>
      <c r="T37" s="27"/>
      <c r="U37" s="28"/>
      <c r="X37" s="29"/>
      <c r="Y37" s="30"/>
      <c r="Z37" s="29"/>
      <c r="AA37" s="29"/>
      <c r="AB37" s="29"/>
    </row>
    <row r="38" spans="1:31" x14ac:dyDescent="0.25">
      <c r="A38" s="15">
        <v>34</v>
      </c>
      <c r="B38" s="21">
        <v>2315511</v>
      </c>
      <c r="C38" s="22" t="s">
        <v>58</v>
      </c>
      <c r="D38" s="22" t="s">
        <v>37</v>
      </c>
      <c r="E38" s="23" t="s">
        <v>76</v>
      </c>
      <c r="F38" s="24" t="s">
        <v>36</v>
      </c>
      <c r="G38" s="25">
        <v>2</v>
      </c>
      <c r="H38" s="25">
        <v>20</v>
      </c>
      <c r="I38" s="25"/>
      <c r="J38" s="25"/>
      <c r="K38" s="25"/>
      <c r="L38" s="25"/>
      <c r="M38" s="25"/>
      <c r="N38" s="25"/>
      <c r="O38" s="25"/>
      <c r="P38" s="25"/>
      <c r="Q38" s="25"/>
      <c r="R38" s="26">
        <f t="shared" si="0"/>
        <v>22</v>
      </c>
      <c r="S38" s="27"/>
      <c r="T38" s="27"/>
      <c r="U38" s="28"/>
      <c r="X38" s="29"/>
      <c r="Y38" s="30"/>
      <c r="Z38" s="29"/>
      <c r="AA38" s="29"/>
      <c r="AB38" s="29"/>
    </row>
    <row r="39" spans="1:31" x14ac:dyDescent="0.25">
      <c r="A39" s="15">
        <v>35</v>
      </c>
      <c r="B39" s="21">
        <v>2049274</v>
      </c>
      <c r="C39" s="22" t="s">
        <v>59</v>
      </c>
      <c r="D39" s="22" t="s">
        <v>37</v>
      </c>
      <c r="E39" s="23" t="s">
        <v>66</v>
      </c>
      <c r="F39" s="24" t="s">
        <v>64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>
        <v>2</v>
      </c>
      <c r="R39" s="26">
        <f t="shared" si="0"/>
        <v>2</v>
      </c>
      <c r="S39" s="27"/>
      <c r="T39" s="27"/>
      <c r="U39" s="28"/>
      <c r="X39" s="29"/>
      <c r="Y39" s="30"/>
      <c r="Z39" s="29"/>
      <c r="AA39" s="29"/>
      <c r="AB39" s="29"/>
    </row>
    <row r="40" spans="1:31" x14ac:dyDescent="0.25">
      <c r="A40" s="15">
        <v>36</v>
      </c>
      <c r="B40" s="21">
        <v>2049275</v>
      </c>
      <c r="C40" s="22" t="s">
        <v>60</v>
      </c>
      <c r="D40" s="22" t="s">
        <v>37</v>
      </c>
      <c r="E40" s="23" t="s">
        <v>75</v>
      </c>
      <c r="F40" s="24" t="s">
        <v>64</v>
      </c>
      <c r="G40" s="25"/>
      <c r="H40" s="25"/>
      <c r="I40" s="25"/>
      <c r="J40" s="25"/>
      <c r="K40" s="25"/>
      <c r="L40" s="25"/>
      <c r="M40" s="25"/>
      <c r="N40" s="25"/>
      <c r="O40" s="25">
        <v>100</v>
      </c>
      <c r="P40" s="25"/>
      <c r="Q40" s="25">
        <v>100</v>
      </c>
      <c r="R40" s="26">
        <f t="shared" si="0"/>
        <v>200</v>
      </c>
      <c r="S40" s="27"/>
      <c r="T40" s="27"/>
      <c r="U40" s="28"/>
      <c r="X40" s="29"/>
      <c r="Y40" s="30"/>
      <c r="Z40" s="29"/>
      <c r="AA40" s="29"/>
      <c r="AB40" s="29"/>
    </row>
    <row r="41" spans="1:31" x14ac:dyDescent="0.25">
      <c r="A41" s="15">
        <v>37</v>
      </c>
      <c r="B41" s="21">
        <v>2049275</v>
      </c>
      <c r="C41" s="22" t="s">
        <v>60</v>
      </c>
      <c r="D41" s="22" t="s">
        <v>37</v>
      </c>
      <c r="E41" s="23" t="s">
        <v>75</v>
      </c>
      <c r="F41" s="24" t="s">
        <v>64</v>
      </c>
      <c r="G41" s="25">
        <v>9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>
        <f t="shared" si="0"/>
        <v>9</v>
      </c>
      <c r="S41" s="27"/>
      <c r="T41" s="27"/>
      <c r="U41" s="28"/>
      <c r="X41" s="29"/>
      <c r="Y41" s="30"/>
      <c r="Z41" s="29"/>
      <c r="AA41" s="29"/>
      <c r="AB41" s="29"/>
    </row>
    <row r="42" spans="1:31" x14ac:dyDescent="0.25">
      <c r="A42" s="15">
        <v>38</v>
      </c>
      <c r="B42" s="21">
        <v>2316018</v>
      </c>
      <c r="C42" s="22" t="s">
        <v>61</v>
      </c>
      <c r="D42" s="22" t="s">
        <v>37</v>
      </c>
      <c r="E42" s="23" t="e">
        <v>#N/A</v>
      </c>
      <c r="F42" s="24" t="s">
        <v>64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>
        <v>144</v>
      </c>
      <c r="R42" s="26">
        <f t="shared" si="0"/>
        <v>144</v>
      </c>
      <c r="S42" s="27"/>
      <c r="T42" s="27"/>
      <c r="U42" s="28"/>
      <c r="X42" s="29"/>
      <c r="Y42" s="30"/>
      <c r="Z42" s="29"/>
      <c r="AA42" s="29"/>
      <c r="AB42" s="29"/>
    </row>
    <row r="43" spans="1:31" x14ac:dyDescent="0.25">
      <c r="A43" s="15">
        <v>39</v>
      </c>
      <c r="B43" s="21">
        <v>2323867</v>
      </c>
      <c r="C43" s="22" t="s">
        <v>62</v>
      </c>
      <c r="D43" s="22" t="s">
        <v>37</v>
      </c>
      <c r="E43" s="23" t="e">
        <v>#N/A</v>
      </c>
      <c r="F43" s="24" t="s">
        <v>36</v>
      </c>
      <c r="G43" s="25"/>
      <c r="H43" s="25"/>
      <c r="I43" s="25"/>
      <c r="J43" s="25"/>
      <c r="K43" s="25"/>
      <c r="L43" s="25"/>
      <c r="M43" s="25"/>
      <c r="N43" s="25">
        <v>10</v>
      </c>
      <c r="O43" s="25"/>
      <c r="P43" s="25"/>
      <c r="Q43" s="25"/>
      <c r="R43" s="26">
        <f t="shared" si="0"/>
        <v>10</v>
      </c>
      <c r="S43" s="27"/>
      <c r="T43" s="27"/>
      <c r="U43" s="28"/>
      <c r="X43" s="29"/>
      <c r="Y43" s="30"/>
      <c r="Z43" s="29"/>
      <c r="AA43" s="29"/>
      <c r="AB43" s="29"/>
    </row>
    <row r="44" spans="1:31" x14ac:dyDescent="0.25">
      <c r="A44" s="15">
        <v>40</v>
      </c>
      <c r="B44" s="21">
        <v>2341136</v>
      </c>
      <c r="C44" s="22" t="s">
        <v>63</v>
      </c>
      <c r="D44" s="22" t="s">
        <v>37</v>
      </c>
      <c r="E44" s="23" t="e">
        <v>#N/A</v>
      </c>
      <c r="F44" s="24" t="s">
        <v>65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>
        <v>10</v>
      </c>
      <c r="R44" s="26">
        <f t="shared" si="0"/>
        <v>10</v>
      </c>
      <c r="S44" s="27"/>
      <c r="T44" s="27"/>
      <c r="U44" s="28"/>
      <c r="X44" s="29"/>
      <c r="Y44" s="30"/>
      <c r="Z44" s="29"/>
      <c r="AA44" s="29"/>
      <c r="AB44" s="29"/>
    </row>
    <row r="45" spans="1:31" s="11" customFormat="1" x14ac:dyDescent="0.25">
      <c r="A45" s="31"/>
      <c r="B45" s="32" t="s">
        <v>26</v>
      </c>
      <c r="C45" s="33"/>
      <c r="D45" s="33"/>
      <c r="E45" s="34"/>
      <c r="F45" s="24"/>
      <c r="G45" s="35">
        <f t="shared" ref="G45:R45" si="1">SUM(G5:G44)</f>
        <v>14238</v>
      </c>
      <c r="H45" s="35">
        <f t="shared" si="1"/>
        <v>6045</v>
      </c>
      <c r="I45" s="35">
        <f t="shared" si="1"/>
        <v>11361</v>
      </c>
      <c r="J45" s="35">
        <f t="shared" si="1"/>
        <v>7810</v>
      </c>
      <c r="K45" s="35">
        <f t="shared" si="1"/>
        <v>10030</v>
      </c>
      <c r="L45" s="35">
        <f t="shared" si="1"/>
        <v>7596</v>
      </c>
      <c r="M45" s="35">
        <f t="shared" si="1"/>
        <v>6649</v>
      </c>
      <c r="N45" s="35">
        <f t="shared" si="1"/>
        <v>14425</v>
      </c>
      <c r="O45" s="35">
        <f t="shared" si="1"/>
        <v>3418</v>
      </c>
      <c r="P45" s="35">
        <f t="shared" si="1"/>
        <v>8875</v>
      </c>
      <c r="Q45" s="35">
        <f t="shared" si="1"/>
        <v>8158</v>
      </c>
      <c r="R45" s="35">
        <f t="shared" si="1"/>
        <v>98605</v>
      </c>
      <c r="S45" s="36"/>
      <c r="T45" s="36"/>
      <c r="U45" s="37"/>
      <c r="V45" s="38"/>
      <c r="W45" s="38"/>
      <c r="X45" s="39"/>
      <c r="Y45" s="40"/>
      <c r="Z45" s="39"/>
      <c r="AA45" s="39"/>
      <c r="AB45" s="39"/>
      <c r="AC45" s="38"/>
      <c r="AD45" s="38"/>
      <c r="AE45" s="38"/>
    </row>
    <row r="46" spans="1:31" x14ac:dyDescent="0.25">
      <c r="B46" s="41"/>
      <c r="R46" s="10"/>
    </row>
    <row r="47" spans="1:31" x14ac:dyDescent="0.25">
      <c r="B47" s="3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</sheetData>
  <autoFilter ref="A4:R47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1" sqref="B21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37</v>
      </c>
      <c r="C1" s="3" t="s">
        <v>38</v>
      </c>
    </row>
    <row r="3" spans="1:5" x14ac:dyDescent="0.2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 ht="25.5" x14ac:dyDescent="0.25">
      <c r="A4" s="5">
        <v>1</v>
      </c>
      <c r="B4" s="6" t="s">
        <v>6</v>
      </c>
      <c r="C4" s="7" t="s">
        <v>25</v>
      </c>
      <c r="D4" s="7" t="s">
        <v>35</v>
      </c>
      <c r="E4" s="8" t="s">
        <v>78</v>
      </c>
    </row>
    <row r="5" spans="1:5" ht="25.5" x14ac:dyDescent="0.25">
      <c r="A5" s="5">
        <v>2</v>
      </c>
      <c r="B5" s="2" t="s">
        <v>7</v>
      </c>
      <c r="C5" s="9" t="s">
        <v>23</v>
      </c>
      <c r="D5" s="2" t="s">
        <v>35</v>
      </c>
      <c r="E5" s="8" t="s">
        <v>78</v>
      </c>
    </row>
    <row r="6" spans="1:5" ht="25.5" x14ac:dyDescent="0.25">
      <c r="A6" s="5">
        <v>3</v>
      </c>
      <c r="B6" s="2" t="s">
        <v>8</v>
      </c>
      <c r="C6" s="9" t="s">
        <v>24</v>
      </c>
      <c r="D6" s="2" t="s">
        <v>35</v>
      </c>
      <c r="E6" s="8" t="s">
        <v>78</v>
      </c>
    </row>
    <row r="7" spans="1:5" ht="25.5" x14ac:dyDescent="0.25">
      <c r="A7" s="5">
        <v>4</v>
      </c>
      <c r="B7" s="2" t="s">
        <v>9</v>
      </c>
      <c r="C7" s="9" t="s">
        <v>31</v>
      </c>
      <c r="D7" s="2" t="s">
        <v>35</v>
      </c>
      <c r="E7" s="8" t="s">
        <v>78</v>
      </c>
    </row>
    <row r="8" spans="1:5" ht="25.5" x14ac:dyDescent="0.25">
      <c r="A8" s="5">
        <v>5</v>
      </c>
      <c r="B8" s="2" t="s">
        <v>10</v>
      </c>
      <c r="C8" s="9" t="s">
        <v>27</v>
      </c>
      <c r="D8" s="2" t="s">
        <v>35</v>
      </c>
      <c r="E8" s="8" t="s">
        <v>78</v>
      </c>
    </row>
    <row r="9" spans="1:5" ht="25.5" x14ac:dyDescent="0.25">
      <c r="A9" s="5">
        <v>6</v>
      </c>
      <c r="B9" s="2" t="s">
        <v>11</v>
      </c>
      <c r="C9" s="9" t="s">
        <v>28</v>
      </c>
      <c r="D9" s="2" t="s">
        <v>35</v>
      </c>
      <c r="E9" s="8" t="s">
        <v>78</v>
      </c>
    </row>
    <row r="10" spans="1:5" ht="25.5" x14ac:dyDescent="0.25">
      <c r="A10" s="5">
        <v>7</v>
      </c>
      <c r="B10" s="2" t="s">
        <v>12</v>
      </c>
      <c r="C10" s="9" t="s">
        <v>33</v>
      </c>
      <c r="D10" s="2" t="s">
        <v>35</v>
      </c>
      <c r="E10" s="8" t="s">
        <v>78</v>
      </c>
    </row>
    <row r="11" spans="1:5" ht="25.5" x14ac:dyDescent="0.25">
      <c r="A11" s="5">
        <v>8</v>
      </c>
      <c r="B11" s="2" t="s">
        <v>13</v>
      </c>
      <c r="C11" s="9" t="s">
        <v>32</v>
      </c>
      <c r="D11" s="2" t="s">
        <v>35</v>
      </c>
      <c r="E11" s="8" t="s">
        <v>78</v>
      </c>
    </row>
    <row r="12" spans="1:5" ht="25.5" x14ac:dyDescent="0.25">
      <c r="A12" s="5">
        <v>9</v>
      </c>
      <c r="B12" s="2" t="s">
        <v>14</v>
      </c>
      <c r="C12" s="9" t="s">
        <v>29</v>
      </c>
      <c r="D12" s="2" t="s">
        <v>35</v>
      </c>
      <c r="E12" s="8" t="s">
        <v>78</v>
      </c>
    </row>
    <row r="13" spans="1:5" ht="25.5" x14ac:dyDescent="0.25">
      <c r="A13" s="5">
        <v>10</v>
      </c>
      <c r="B13" s="2" t="s">
        <v>15</v>
      </c>
      <c r="C13" s="9" t="s">
        <v>30</v>
      </c>
      <c r="D13" s="2" t="s">
        <v>35</v>
      </c>
      <c r="E13" s="8" t="s">
        <v>78</v>
      </c>
    </row>
    <row r="14" spans="1:5" ht="39" x14ac:dyDescent="0.25">
      <c r="A14" s="5">
        <v>11</v>
      </c>
      <c r="B14" s="2" t="s">
        <v>16</v>
      </c>
      <c r="C14" s="9" t="s">
        <v>34</v>
      </c>
      <c r="D14" s="2" t="s">
        <v>35</v>
      </c>
      <c r="E14" s="8" t="s">
        <v>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2020-03-03T10:19:05Z</cp:lastPrinted>
  <dcterms:created xsi:type="dcterms:W3CDTF">2014-06-26T05:52:50Z</dcterms:created>
  <dcterms:modified xsi:type="dcterms:W3CDTF">2020-03-19T07:13:37Z</dcterms:modified>
</cp:coreProperties>
</file>